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Shumilova\Documents\БЮДЖЕТ 2024-2026\Проект бюджета 2024-2026\"/>
    </mc:Choice>
  </mc:AlternateContent>
  <xr:revisionPtr revIDLastSave="0" documentId="13_ncr:1_{FCA4D1DF-011A-46D3-824A-2BC8945F0C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29" i="2" l="1"/>
  <c r="H29" i="2"/>
  <c r="F29" i="2"/>
  <c r="G24" i="2"/>
  <c r="H24" i="2"/>
  <c r="F24" i="2"/>
  <c r="I28" i="2"/>
  <c r="E45" i="1"/>
  <c r="E20" i="1" s="1"/>
  <c r="F30" i="1"/>
  <c r="F49" i="1"/>
  <c r="F48" i="1"/>
  <c r="F43" i="1"/>
  <c r="F35" i="1"/>
  <c r="F34" i="1"/>
  <c r="F33" i="1"/>
  <c r="F32" i="1"/>
  <c r="F28" i="1"/>
  <c r="F27" i="1"/>
  <c r="F22" i="1"/>
  <c r="F20" i="2"/>
  <c r="D20" i="1"/>
  <c r="F39" i="1"/>
  <c r="C20" i="1"/>
  <c r="F40" i="1"/>
  <c r="F41" i="1"/>
  <c r="F42" i="1"/>
  <c r="F15" i="1"/>
  <c r="F14" i="1" l="1"/>
  <c r="H36" i="2"/>
  <c r="G36" i="2"/>
  <c r="F36" i="2"/>
  <c r="G33" i="2"/>
  <c r="H33" i="2"/>
  <c r="F33" i="2"/>
  <c r="I14" i="2"/>
  <c r="I26" i="2"/>
  <c r="H11" i="2"/>
  <c r="G11" i="2"/>
  <c r="F11" i="2"/>
  <c r="F36" i="1" l="1"/>
  <c r="I15" i="2" l="1"/>
  <c r="I37" i="2" l="1"/>
  <c r="I36" i="2" s="1"/>
  <c r="I35" i="2"/>
  <c r="I34" i="2"/>
  <c r="I32" i="2"/>
  <c r="I31" i="2" s="1"/>
  <c r="I30" i="2"/>
  <c r="I29" i="2" s="1"/>
  <c r="I27" i="2"/>
  <c r="I25" i="2"/>
  <c r="I22" i="2"/>
  <c r="I23" i="2"/>
  <c r="I21" i="2"/>
  <c r="I19" i="2"/>
  <c r="I18" i="2" s="1"/>
  <c r="I17" i="2"/>
  <c r="I16" i="2" s="1"/>
  <c r="I13" i="2"/>
  <c r="I12" i="2"/>
  <c r="I9" i="2"/>
  <c r="I8" i="2"/>
  <c r="H31" i="2"/>
  <c r="H20" i="2"/>
  <c r="H18" i="2"/>
  <c r="H16" i="2"/>
  <c r="H7" i="2"/>
  <c r="H6" i="2" s="1"/>
  <c r="F7" i="2"/>
  <c r="F10" i="1"/>
  <c r="F23" i="1"/>
  <c r="F24" i="1"/>
  <c r="F25" i="1"/>
  <c r="F26" i="1"/>
  <c r="F29" i="1"/>
  <c r="F31" i="1"/>
  <c r="F37" i="1"/>
  <c r="F38" i="1"/>
  <c r="F44" i="1"/>
  <c r="F45" i="1"/>
  <c r="F46" i="1"/>
  <c r="F47" i="1"/>
  <c r="F21" i="1"/>
  <c r="F13" i="1"/>
  <c r="F16" i="1"/>
  <c r="F17" i="1"/>
  <c r="F18" i="1"/>
  <c r="F19" i="1"/>
  <c r="F12" i="1"/>
  <c r="F8" i="1"/>
  <c r="F9" i="1"/>
  <c r="F7" i="1"/>
  <c r="E11" i="1"/>
  <c r="E6" i="1"/>
  <c r="H10" i="2" l="1"/>
  <c r="H38" i="2" s="1"/>
  <c r="I24" i="2"/>
  <c r="F20" i="1"/>
  <c r="I33" i="2"/>
  <c r="I11" i="2"/>
  <c r="E50" i="1"/>
  <c r="I7" i="2"/>
  <c r="I6" i="2" s="1"/>
  <c r="I20" i="2"/>
  <c r="F11" i="1"/>
  <c r="F6" i="1"/>
  <c r="I10" i="2" l="1"/>
  <c r="F50" i="1"/>
  <c r="G20" i="2" l="1"/>
  <c r="G16" i="2" l="1"/>
  <c r="F16" i="2"/>
  <c r="F31" i="2"/>
  <c r="G18" i="2"/>
  <c r="F18" i="2"/>
  <c r="D11" i="1"/>
  <c r="C11" i="1"/>
  <c r="D6" i="1"/>
  <c r="C6" i="1"/>
  <c r="F10" i="2" l="1"/>
  <c r="D50" i="1"/>
  <c r="C50" i="1"/>
  <c r="F6" i="2"/>
  <c r="G7" i="2"/>
  <c r="G6" i="2" l="1"/>
  <c r="F38" i="2" l="1"/>
  <c r="I38" i="2" s="1"/>
  <c r="G31" i="2" l="1"/>
  <c r="G10" i="2" s="1"/>
  <c r="G38" i="2" l="1"/>
</calcChain>
</file>

<file path=xl/sharedStrings.xml><?xml version="1.0" encoding="utf-8"?>
<sst xmlns="http://schemas.openxmlformats.org/spreadsheetml/2006/main" count="233" uniqueCount="165">
  <si>
    <t>Код классификации доходов бюджетов Российской Федерации, код главного администратора доходов бюджета поселения</t>
  </si>
  <si>
    <t>Наименование главного администратора доходов бюджета поселения, кода доходов бюджета поселения</t>
  </si>
  <si>
    <t>Откл. (+;-)</t>
  </si>
  <si>
    <t>Управление Федерального казначейства по Ивановской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</si>
  <si>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</si>
  <si>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</si>
  <si>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</si>
  <si>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</si>
  <si>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Ивановской области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</si>
  <si>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</si>
  <si>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</si>
  <si>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182 1 01 02020 01 0000 110</t>
  </si>
  <si>
    <t>Налог на доходы 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</si>
  <si>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</si>
  <si>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</si>
  <si>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</si>
  <si>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</si>
  <si>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</si>
  <si>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лиц, взимаемый по ставкам, применяемым к объектам налогообложения,  расположенным в границах городских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</si>
  <si>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</si>
  <si>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</si>
  <si>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</si>
  <si>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</si>
  <si>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</si>
  <si>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</si>
  <si>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Наволокского городского поселения Кинешемского муниципального района</t>
  </si>
  <si>
    <t>922 1 11 05013 13 0000 120</t>
  </si>
  <si>
    <t>922 1 11 05035 13 0000 120</t>
  </si>
  <si>
    <t>Доходы от сдачи в аренду имущества, находящегося в оперативном управлении органов управления городских  поселений и созданных ими учреждений (за исключением имущества муниципальных бюджетных и автономных учреждений)</t>
  </si>
  <si>
    <t>922 1 11 09045 13 0000 120</t>
  </si>
  <si>
    <t>Прочие поступления от использования имущества, находящегося в собственности городских поселений  (за исключением имущества муниципальных бюджетных и автономных учреждений, а также имущества муниципальных унитарных  предприятий, в том числе казенных)</t>
  </si>
  <si>
    <t>922 1 14 06013 13 0000 430</t>
  </si>
  <si>
    <t>Дотации бюджетам городских поселений   на выравнивание бюджетной обеспеченности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</si>
  <si>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</si>
  <si>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</si>
  <si>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</si>
  <si>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</si>
  <si>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Наименование показателей</t>
  </si>
  <si>
    <t>Код главного распорядителя</t>
  </si>
  <si>
    <t>Раздел, подраздел</t>
  </si>
  <si>
    <t>01 00</t>
  </si>
  <si>
    <t>Вид расходов</t>
  </si>
  <si>
    <t>Целевая статья</t>
  </si>
  <si>
    <t>1. Совет Наволокского городского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</si>
  <si>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</si>
  <si>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</si>
  <si>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</si>
  <si>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законодательных  (представительных) органов государственной власти и представительных органов муниципальных образований</t>
  </si>
  <si>
    <t>01 03</t>
  </si>
  <si>
    <t>Другие общегосударственные вопросы</t>
  </si>
  <si>
    <t>01 13</t>
  </si>
  <si>
    <t>2. Администрация Наволокского городского поселения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</si>
  <si>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</si>
  <si>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</si>
  <si>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</si>
  <si>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01 11</t>
  </si>
  <si>
    <t>Национальная оборона</t>
  </si>
  <si>
    <t>03 00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</si>
  <si>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</si>
  <si>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</si>
  <si>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</si>
  <si>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Национальная экономика</t>
  </si>
  <si>
    <t>04 00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</si>
  <si>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</si>
  <si>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</si>
  <si>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</si>
  <si>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</si>
  <si>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</si>
  <si>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</si>
  <si>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Жилищное хозяйство</t>
  </si>
  <si>
    <t>05 01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</si>
  <si>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</si>
  <si>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</si>
  <si>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</si>
  <si>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</si>
  <si>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</si>
  <si>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</si>
  <si>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</si>
  <si>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</si>
  <si>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</si>
  <si>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</si>
  <si>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</si>
  <si>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</si>
  <si>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</si>
  <si>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</si>
  <si>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</si>
  <si>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 xml:space="preserve"> 10 03</t>
  </si>
  <si>
    <t>Физическая культура и спорт</t>
  </si>
  <si>
    <t>11 00</t>
  </si>
  <si>
    <t>Физическая культура</t>
  </si>
  <si>
    <t>11 01</t>
  </si>
  <si>
    <t>ВСЕГО РАСХОДОВ</t>
  </si>
  <si>
    <t>02 00</t>
  </si>
  <si>
    <t>00 00</t>
  </si>
  <si>
    <t>00 0 00 00000</t>
  </si>
  <si>
    <t>000</t>
  </si>
  <si>
    <t>07 05</t>
  </si>
  <si>
    <t>Профессиональная подготовка, переподготовка и повышение квалификации</t>
  </si>
  <si>
    <t>Дотации бюджетам городских поселений на поддержку мер по обеспечению сбалансированности бюджетов</t>
  </si>
  <si>
    <t>922 1 13 02995 13 0000 130</t>
  </si>
  <si>
    <t>Прочие доходы от компенсации затрат бюджетов городских поселений</t>
  </si>
  <si>
    <t>922 1 13 02065 13 0000 130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</si>
  <si>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</si>
  <si>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Водное хозяйство</t>
  </si>
  <si>
    <t>04 06</t>
  </si>
  <si>
    <t>Ожидаемое  исполнение</t>
  </si>
  <si>
    <t xml:space="preserve">Ожидаемое исполнение </t>
  </si>
  <si>
    <t>100 1 03 02231 01 0000 110</t>
  </si>
  <si>
    <t>100 1 03 02241 01 0000 110</t>
  </si>
  <si>
    <t>100 1 03 02251 01 0000 110</t>
  </si>
  <si>
    <t>100 1 03 02261 01 0000 110</t>
  </si>
  <si>
    <t>922 2 02 35118 13 0000 150</t>
  </si>
  <si>
    <t>922 2 02 29999 13 0000 150</t>
  </si>
  <si>
    <t>922 2 02 25555 13 0000 150</t>
  </si>
  <si>
    <t>922 2 02 15002 13 0000 150</t>
  </si>
  <si>
    <t>922 2 02 15001 13 0000 150</t>
  </si>
  <si>
    <t>922 2 02 40014 13 0000 150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</si>
  <si>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</si>
  <si>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</si>
  <si>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922 1 11 05025 13 0000 120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</si>
  <si>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</si>
  <si>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922 1 16 07010 13 0000 140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</si>
  <si>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</si>
  <si>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922 2 02 20041 13 0000 150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</si>
  <si>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</si>
  <si>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922 2 02 20299 13 0000 150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</si>
  <si>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</si>
  <si>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922 2 02 20302 13 0000 150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</si>
  <si>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</si>
  <si>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922 2 02 25519 13 0000 150</t>
  </si>
  <si>
    <t>Субсидии бюджетам городских поселений на поддержку отрасли культуры</t>
  </si>
  <si>
    <t>Ожидаемое исполнение бюджета Наволокского городского поселения на 1 января 2024 года</t>
  </si>
  <si>
    <t>1. Доходы бюджета Наволокского городского поселения на 1  января 2024 года</t>
  </si>
  <si>
    <t>Утверждено на 2023г.  (руб.)</t>
  </si>
  <si>
    <t>Исполнено на 1 ноября 2023 г.   (руб.)</t>
  </si>
  <si>
    <t xml:space="preserve">2. Расходы бюджета Наволокского городского поселения на 1 января 2024 года </t>
  </si>
  <si>
    <t>Утверждено на 2023г.   (руб.)</t>
  </si>
  <si>
    <t>Исполнено на 1 ноября 2023г.    (руб.)</t>
  </si>
  <si>
    <t>922 1 14 02053 13 0000 410</t>
  </si>
  <si>
    <t>922 1 14 02053 13 0000 440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</si>
  <si>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</si>
  <si>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</si>
  <si>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922 1 17 15030 13 0526 150</t>
  </si>
  <si>
    <t>922 1 17 15030 13 0527 150</t>
  </si>
  <si>
    <t>922 1 17 15030 13 0528 150</t>
  </si>
  <si>
    <t>922 1 17 15030 13 0529 150</t>
  </si>
  <si>
    <t>922 1 17 15030 13 0530 150</t>
  </si>
  <si>
    <t>Инициативные платежи, зачисляемые в бюджеты городских поселений (Благоустройство общественной территории парка отдыха «Комсомольский» посредством устройства ограждения парка по адресу: Ивановская область, Кинешемский район, г. Наволоки, ул. Советская)</t>
  </si>
  <si>
    <t>Инициативные платежи, зачисляемые в бюджеты городских поселений (Благоустройство общественной территории пер. Квартальный г. Наволоки Кинешемского района Ивановской области посредством благоустройства территории ключика-родника в честь Преподобного Тихона Луховского)</t>
  </si>
  <si>
    <t>Инициативные платежи, зачисляемые в бюджеты городских поселений (Благоустройство общественной территории: устройство спортивной площадки по адресу: Ивановская область, Кинешемский район, г. Наволоки, ул. 8 Марта у дома № 10)</t>
  </si>
  <si>
    <t>Инициативные платежи, зачисляемые в бюджеты городских поселений (Благоустройство общественной территории посредством устройства спортивно-игровой  площадки по адресу: Ивановская область, Кинешемский район, г. Наволоки, ул. Фадеева)</t>
  </si>
  <si>
    <t>Инициативные платежи, зачисляемые в бюджеты городских поселений (Благоустройство общественной территории: устройство многофункциональной спортивной площадки с травмобезопасным покрытием по адресу: Ивановская область, Кинешемский район, с. Первомайский, ул. Садовая)</t>
  </si>
  <si>
    <t>922 2 02 25513 13 0000 150</t>
  </si>
  <si>
    <t>Субсидии бюджетам городских поселений на развитие сети учреждений культурно-досугового типа</t>
  </si>
  <si>
    <t>Субсидии бюджетам городских поселений на реализацию программ формирования современной городской среды</t>
  </si>
  <si>
    <t>Межбюджетные трансферты,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</si>
  <si>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922 2 02 45784 13 0000 150</t>
  </si>
  <si>
    <t>922 2 02 45424 13 0000 150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</si>
  <si>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</si>
  <si>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922 1 14 06025 13 0000 430</t>
  </si>
  <si>
    <t>Доходы от продажи земельных участков, находящихся в собственности городских поселений (за исключением земельных участков бюджетных и автономных учреждений)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</si>
  <si>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</si>
  <si>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</si>
  <si>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Другие вопросы в области жилищно-коммунального хозяйства</t>
  </si>
  <si>
    <t>05 05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</si>
</sst>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2" fontId="2" fillId="0" borderId="0" xfId="0" applyNumberFormat="1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0" fillId="2" borderId="0" xfId="0" applyFill="1"/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36" zoomScaleNormal="136" workbookViewId="0">
      <selection activeCell="D50" sqref="D50"/>
    </sheetView>
  </sheetViews>
  <sheetFormatPr defaultRowHeight="15" x14ac:dyDescent="0.25"/>
  <cols>
    <col min="1" max="1" width="23.7109375" customWidth="1"/>
    <col min="2" max="2" width="33.140625" customWidth="1"/>
    <col min="3" max="4" width="12.42578125" customWidth="1"/>
    <col min="5" max="5" width="12.28515625" customWidth="1"/>
    <col min="6" max="6" width="12.85546875" customWidth="1"/>
  </cols>
  <sheetData>
    <row r="1" spans="1:6" x14ac:dyDescent="0.25">
      <c r="A1" s="44" t="s">
        <v>131</v>
      </c>
      <c r="B1" s="44"/>
      <c r="C1" s="44"/>
      <c r="D1" s="44"/>
      <c r="E1" s="44"/>
      <c r="F1" s="44"/>
    </row>
    <row r="3" spans="1:6" ht="15.75" thickBot="1" x14ac:dyDescent="0.3">
      <c r="A3" s="45" t="s">
        <v>132</v>
      </c>
      <c r="B3" s="45"/>
      <c r="C3" s="45"/>
      <c r="D3" s="45"/>
      <c r="E3" s="45"/>
      <c r="F3" s="45"/>
    </row>
    <row r="4" spans="1:6" ht="91.5" customHeight="1" thickBot="1" x14ac:dyDescent="0.3">
      <c r="A4" s="6" t="s">
        <v>0</v>
      </c>
      <c r="B4" s="6" t="s">
        <v>1</v>
      </c>
      <c r="C4" s="8" t="s">
        <v>133</v>
      </c>
      <c r="D4" s="8" t="s">
        <v>134</v>
      </c>
      <c r="E4" s="8" t="s">
        <v>105</v>
      </c>
      <c r="F4" s="8" t="s">
        <v>2</v>
      </c>
    </row>
    <row r="5" spans="1:6" x14ac:dyDescent="0.25">
      <c r="A5" s="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ht="27.75" customHeight="1" x14ac:dyDescent="0.25">
      <c r="A6" s="11">
        <v>100</v>
      </c>
      <c r="B6" s="11" t="s">
        <v>3</v>
      </c>
      <c r="C6" s="9">
        <f>SUM(C7:C10)</f>
        <v>2206320</v>
      </c>
      <c r="D6" s="9">
        <f>SUM(D7:D10)</f>
        <v>2105840.0500000003</v>
      </c>
      <c r="E6" s="9">
        <f>SUM(E7:E10)</f>
        <v>2244074.31</v>
      </c>
      <c r="F6" s="9">
        <f>SUM(F7:F10)</f>
        <v>37754.310000000056</v>
      </c>
    </row>
    <row r="7" spans="1:6" ht="91.5" customHeight="1" x14ac:dyDescent="0.25">
      <c r="A7" s="4" t="s">
        <v>107</v>
      </c>
      <c r="B7" s="4" t="s">
        <v>4</v>
      </c>
      <c r="C7" s="10">
        <v>1045020</v>
      </c>
      <c r="D7" s="10">
        <v>1082774.31</v>
      </c>
      <c r="E7" s="10">
        <v>1082774.31</v>
      </c>
      <c r="F7" s="10">
        <f>E7-C7</f>
        <v>37754.310000000056</v>
      </c>
    </row>
    <row r="8" spans="1:6" ht="117" customHeight="1" x14ac:dyDescent="0.25">
      <c r="A8" s="4" t="s">
        <v>108</v>
      </c>
      <c r="B8" s="4" t="s">
        <v>5</v>
      </c>
      <c r="C8" s="10">
        <v>7260</v>
      </c>
      <c r="D8" s="10">
        <v>5733.82</v>
      </c>
      <c r="E8" s="10">
        <v>7260</v>
      </c>
      <c r="F8" s="10">
        <f t="shared" ref="F8:F10" si="0">E8-C8</f>
        <v>0</v>
      </c>
    </row>
    <row r="9" spans="1:6" ht="105" customHeight="1" x14ac:dyDescent="0.25">
      <c r="A9" s="4" t="s">
        <v>109</v>
      </c>
      <c r="B9" s="4" t="s">
        <v>6</v>
      </c>
      <c r="C9" s="10">
        <v>1291860</v>
      </c>
      <c r="D9" s="10">
        <v>1138832.0900000001</v>
      </c>
      <c r="E9" s="10">
        <v>1291860</v>
      </c>
      <c r="F9" s="10">
        <f t="shared" si="0"/>
        <v>0</v>
      </c>
    </row>
    <row r="10" spans="1:6" ht="102" x14ac:dyDescent="0.25">
      <c r="A10" s="4" t="s">
        <v>110</v>
      </c>
      <c r="B10" s="4" t="s">
        <v>7</v>
      </c>
      <c r="C10" s="10">
        <v>-137820</v>
      </c>
      <c r="D10" s="10">
        <v>-121500.17</v>
      </c>
      <c r="E10" s="10">
        <v>-137820</v>
      </c>
      <c r="F10" s="10">
        <f t="shared" si="0"/>
        <v>0</v>
      </c>
    </row>
    <row r="11" spans="1:6" ht="25.5" x14ac:dyDescent="0.25">
      <c r="A11" s="11">
        <v>182</v>
      </c>
      <c r="B11" s="11" t="s">
        <v>8</v>
      </c>
      <c r="C11" s="9">
        <f>SUM(C12:C19)</f>
        <v>80680300</v>
      </c>
      <c r="D11" s="9">
        <f>SUM(D12:D19)</f>
        <v>71517123.729999989</v>
      </c>
      <c r="E11" s="9">
        <f>SUM(E12:E19)</f>
        <v>82688251.099999994</v>
      </c>
      <c r="F11" s="9">
        <f>SUM(F12:F19)</f>
        <v>2007951.1</v>
      </c>
    </row>
    <row r="12" spans="1:6" ht="102" x14ac:dyDescent="0.25">
      <c r="A12" s="4" t="s">
        <v>9</v>
      </c>
      <c r="B12" s="4" t="s">
        <v>10</v>
      </c>
      <c r="C12" s="10">
        <v>75933700</v>
      </c>
      <c r="D12" s="10">
        <v>68702945.189999998</v>
      </c>
      <c r="E12" s="10">
        <v>78639400</v>
      </c>
      <c r="F12" s="10">
        <f>E12-C12</f>
        <v>2705700</v>
      </c>
    </row>
    <row r="13" spans="1:6" ht="167.25" customHeight="1" x14ac:dyDescent="0.25">
      <c r="A13" s="4" t="s">
        <v>11</v>
      </c>
      <c r="B13" s="4" t="s">
        <v>12</v>
      </c>
      <c r="C13" s="10">
        <v>197900</v>
      </c>
      <c r="D13" s="10">
        <v>31667.89</v>
      </c>
      <c r="E13" s="10">
        <v>197900</v>
      </c>
      <c r="F13" s="10">
        <f t="shared" ref="F13:F19" si="1">E13-C13</f>
        <v>0</v>
      </c>
    </row>
    <row r="14" spans="1:6" ht="63.75" x14ac:dyDescent="0.25">
      <c r="A14" s="4" t="s">
        <v>13</v>
      </c>
      <c r="B14" s="4" t="s">
        <v>14</v>
      </c>
      <c r="C14" s="10">
        <v>567700</v>
      </c>
      <c r="D14" s="10">
        <v>359944.97</v>
      </c>
      <c r="E14" s="10">
        <v>567700</v>
      </c>
      <c r="F14" s="10">
        <f>E14-C14</f>
        <v>0</v>
      </c>
    </row>
    <row r="15" spans="1:6" ht="76.5" x14ac:dyDescent="0.25">
      <c r="A15" s="4" t="s">
        <v>161</v>
      </c>
      <c r="B15" s="4" t="s">
        <v>162</v>
      </c>
      <c r="C15" s="10">
        <v>0</v>
      </c>
      <c r="D15" s="10">
        <v>175562.1</v>
      </c>
      <c r="E15" s="10">
        <v>175562.1</v>
      </c>
      <c r="F15" s="10">
        <f>E15-C15</f>
        <v>175562.1</v>
      </c>
    </row>
    <row r="16" spans="1:6" x14ac:dyDescent="0.25">
      <c r="A16" s="4" t="s">
        <v>15</v>
      </c>
      <c r="B16" s="4" t="s">
        <v>16</v>
      </c>
      <c r="C16" s="10">
        <v>1000</v>
      </c>
      <c r="D16" s="10">
        <v>2889</v>
      </c>
      <c r="E16" s="10">
        <v>2889</v>
      </c>
      <c r="F16" s="10">
        <f t="shared" si="1"/>
        <v>1889</v>
      </c>
    </row>
    <row r="17" spans="1:6" ht="63.75" x14ac:dyDescent="0.25">
      <c r="A17" s="4" t="s">
        <v>17</v>
      </c>
      <c r="B17" s="4" t="s">
        <v>18</v>
      </c>
      <c r="C17" s="10">
        <v>845000</v>
      </c>
      <c r="D17" s="10">
        <v>616297.97</v>
      </c>
      <c r="E17" s="10">
        <v>845000</v>
      </c>
      <c r="F17" s="10">
        <f t="shared" si="1"/>
        <v>0</v>
      </c>
    </row>
    <row r="18" spans="1:6" ht="51" x14ac:dyDescent="0.25">
      <c r="A18" s="4" t="s">
        <v>19</v>
      </c>
      <c r="B18" s="4" t="s">
        <v>20</v>
      </c>
      <c r="C18" s="10">
        <v>2300000</v>
      </c>
      <c r="D18" s="10">
        <v>1113328.8500000001</v>
      </c>
      <c r="E18" s="10">
        <v>1424800</v>
      </c>
      <c r="F18" s="10">
        <f t="shared" si="1"/>
        <v>-875200</v>
      </c>
    </row>
    <row r="19" spans="1:6" ht="51" x14ac:dyDescent="0.25">
      <c r="A19" s="4" t="s">
        <v>21</v>
      </c>
      <c r="B19" s="4" t="s">
        <v>22</v>
      </c>
      <c r="C19" s="10">
        <v>835000</v>
      </c>
      <c r="D19" s="10">
        <v>514487.76</v>
      </c>
      <c r="E19" s="10">
        <v>835000</v>
      </c>
      <c r="F19" s="10">
        <f t="shared" si="1"/>
        <v>0</v>
      </c>
    </row>
    <row r="20" spans="1:6" ht="38.25" x14ac:dyDescent="0.25">
      <c r="A20" s="11">
        <v>922</v>
      </c>
      <c r="B20" s="11" t="s">
        <v>25</v>
      </c>
      <c r="C20" s="9">
        <f>SUM(C21:C49)</f>
        <v>162040014.76999998</v>
      </c>
      <c r="D20" s="9">
        <f>SUM(D21:D49)</f>
        <v>92229993.980000004</v>
      </c>
      <c r="E20" s="9">
        <f>SUM(E21:E49)</f>
        <v>162199946.86000001</v>
      </c>
      <c r="F20" s="9">
        <f>SUM(F21:F49)</f>
        <v>159932.09000000102</v>
      </c>
    </row>
    <row r="21" spans="1:6" ht="102" customHeight="1" x14ac:dyDescent="0.25">
      <c r="A21" s="4" t="s">
        <v>26</v>
      </c>
      <c r="B21" s="4" t="s">
        <v>23</v>
      </c>
      <c r="C21" s="10">
        <v>600000</v>
      </c>
      <c r="D21" s="10">
        <v>438422.5</v>
      </c>
      <c r="E21" s="10">
        <v>600000</v>
      </c>
      <c r="F21" s="10">
        <f>E21-C21</f>
        <v>0</v>
      </c>
    </row>
    <row r="22" spans="1:6" ht="90" customHeight="1" x14ac:dyDescent="0.25">
      <c r="A22" s="4" t="s">
        <v>119</v>
      </c>
      <c r="B22" s="4" t="s">
        <v>120</v>
      </c>
      <c r="C22" s="10">
        <v>6253.04</v>
      </c>
      <c r="D22" s="10">
        <v>6253.04</v>
      </c>
      <c r="E22" s="10">
        <v>6253.04</v>
      </c>
      <c r="F22" s="10">
        <f>E22-C22</f>
        <v>0</v>
      </c>
    </row>
    <row r="23" spans="1:6" ht="88.5" customHeight="1" x14ac:dyDescent="0.25">
      <c r="A23" s="4" t="s">
        <v>27</v>
      </c>
      <c r="B23" s="4" t="s">
        <v>28</v>
      </c>
      <c r="C23" s="10">
        <v>64800</v>
      </c>
      <c r="D23" s="10">
        <v>56089.26</v>
      </c>
      <c r="E23" s="10">
        <v>64800</v>
      </c>
      <c r="F23" s="10">
        <f t="shared" ref="F23:F49" si="2">E23-C23</f>
        <v>0</v>
      </c>
    </row>
    <row r="24" spans="1:6" ht="102" x14ac:dyDescent="0.25">
      <c r="A24" s="4" t="s">
        <v>29</v>
      </c>
      <c r="B24" s="4" t="s">
        <v>30</v>
      </c>
      <c r="C24" s="10">
        <v>680000</v>
      </c>
      <c r="D24" s="10">
        <v>581164.79</v>
      </c>
      <c r="E24" s="10">
        <v>680000</v>
      </c>
      <c r="F24" s="10">
        <f t="shared" si="2"/>
        <v>0</v>
      </c>
    </row>
    <row r="25" spans="1:6" ht="51" x14ac:dyDescent="0.25">
      <c r="A25" s="4" t="s">
        <v>101</v>
      </c>
      <c r="B25" s="4" t="s">
        <v>102</v>
      </c>
      <c r="C25" s="10">
        <v>11432</v>
      </c>
      <c r="D25" s="10">
        <v>11432</v>
      </c>
      <c r="E25" s="10">
        <v>11432</v>
      </c>
      <c r="F25" s="10">
        <f t="shared" si="2"/>
        <v>0</v>
      </c>
    </row>
    <row r="26" spans="1:6" ht="25.5" x14ac:dyDescent="0.25">
      <c r="A26" s="4" t="s">
        <v>99</v>
      </c>
      <c r="B26" s="4" t="s">
        <v>100</v>
      </c>
      <c r="C26" s="10">
        <v>54656.79</v>
      </c>
      <c r="D26" s="10">
        <v>54656.79</v>
      </c>
      <c r="E26" s="10">
        <v>54656.79</v>
      </c>
      <c r="F26" s="10">
        <f t="shared" si="2"/>
        <v>0</v>
      </c>
    </row>
    <row r="27" spans="1:6" ht="129" customHeight="1" x14ac:dyDescent="0.25">
      <c r="A27" s="4" t="s">
        <v>138</v>
      </c>
      <c r="B27" s="4" t="s">
        <v>140</v>
      </c>
      <c r="C27" s="10">
        <v>558100</v>
      </c>
      <c r="D27" s="10">
        <v>558100</v>
      </c>
      <c r="E27" s="10">
        <v>558100</v>
      </c>
      <c r="F27" s="10">
        <f t="shared" si="2"/>
        <v>0</v>
      </c>
    </row>
    <row r="28" spans="1:6" ht="129" customHeight="1" x14ac:dyDescent="0.25">
      <c r="A28" s="4" t="s">
        <v>139</v>
      </c>
      <c r="B28" s="43" t="s">
        <v>141</v>
      </c>
      <c r="C28" s="10">
        <v>143640</v>
      </c>
      <c r="D28" s="10">
        <v>143640</v>
      </c>
      <c r="E28" s="10">
        <v>143640</v>
      </c>
      <c r="F28" s="10">
        <f t="shared" si="2"/>
        <v>0</v>
      </c>
    </row>
    <row r="29" spans="1:6" ht="63.75" x14ac:dyDescent="0.25">
      <c r="A29" s="3" t="s">
        <v>31</v>
      </c>
      <c r="B29" s="4" t="s">
        <v>24</v>
      </c>
      <c r="C29" s="10">
        <v>200000</v>
      </c>
      <c r="D29" s="10">
        <v>619539.44999999995</v>
      </c>
      <c r="E29" s="10">
        <v>619539.44999999995</v>
      </c>
      <c r="F29" s="10">
        <f t="shared" si="2"/>
        <v>419539.44999999995</v>
      </c>
    </row>
    <row r="30" spans="1:6" ht="67.5" customHeight="1" x14ac:dyDescent="0.25">
      <c r="A30" s="3" t="s">
        <v>159</v>
      </c>
      <c r="B30" s="4" t="s">
        <v>160</v>
      </c>
      <c r="C30" s="10">
        <v>48659.07</v>
      </c>
      <c r="D30" s="10">
        <v>49304.07</v>
      </c>
      <c r="E30" s="10">
        <v>49304.07</v>
      </c>
      <c r="F30" s="10">
        <f t="shared" si="2"/>
        <v>645</v>
      </c>
    </row>
    <row r="31" spans="1:6" ht="102" x14ac:dyDescent="0.25">
      <c r="A31" s="3" t="s">
        <v>121</v>
      </c>
      <c r="B31" s="4" t="s">
        <v>122</v>
      </c>
      <c r="C31" s="10">
        <v>129138.86</v>
      </c>
      <c r="D31" s="10">
        <v>129138.86</v>
      </c>
      <c r="E31" s="10">
        <v>129138.86</v>
      </c>
      <c r="F31" s="10">
        <f t="shared" si="2"/>
        <v>0</v>
      </c>
    </row>
    <row r="32" spans="1:6" ht="114.75" x14ac:dyDescent="0.25">
      <c r="A32" s="3" t="s">
        <v>142</v>
      </c>
      <c r="B32" s="4" t="s">
        <v>147</v>
      </c>
      <c r="C32" s="10">
        <v>12035.96</v>
      </c>
      <c r="D32" s="10">
        <v>12035.96</v>
      </c>
      <c r="E32" s="10">
        <v>12035.96</v>
      </c>
      <c r="F32" s="10">
        <f t="shared" si="2"/>
        <v>0</v>
      </c>
    </row>
    <row r="33" spans="1:6" ht="114.75" x14ac:dyDescent="0.25">
      <c r="A33" s="3" t="s">
        <v>143</v>
      </c>
      <c r="B33" s="4" t="s">
        <v>148</v>
      </c>
      <c r="C33" s="10">
        <v>24198.91</v>
      </c>
      <c r="D33" s="10">
        <v>24198.91</v>
      </c>
      <c r="E33" s="10">
        <v>24198.91</v>
      </c>
      <c r="F33" s="10">
        <f t="shared" si="2"/>
        <v>0</v>
      </c>
    </row>
    <row r="34" spans="1:6" ht="89.25" x14ac:dyDescent="0.25">
      <c r="A34" s="3" t="s">
        <v>144</v>
      </c>
      <c r="B34" s="4" t="s">
        <v>149</v>
      </c>
      <c r="C34" s="10">
        <v>11745.16</v>
      </c>
      <c r="D34" s="10">
        <v>11745.16</v>
      </c>
      <c r="E34" s="10">
        <v>11745.16</v>
      </c>
      <c r="F34" s="10">
        <f t="shared" si="2"/>
        <v>0</v>
      </c>
    </row>
    <row r="35" spans="1:6" ht="102" x14ac:dyDescent="0.25">
      <c r="A35" s="3" t="s">
        <v>145</v>
      </c>
      <c r="B35" s="4" t="s">
        <v>150</v>
      </c>
      <c r="C35" s="10">
        <v>11617.6</v>
      </c>
      <c r="D35" s="10">
        <v>11617.6</v>
      </c>
      <c r="E35" s="10">
        <v>11617.6</v>
      </c>
      <c r="F35" s="10">
        <f t="shared" si="2"/>
        <v>0</v>
      </c>
    </row>
    <row r="36" spans="1:6" ht="114.75" x14ac:dyDescent="0.25">
      <c r="A36" s="3" t="s">
        <v>146</v>
      </c>
      <c r="B36" s="4" t="s">
        <v>151</v>
      </c>
      <c r="C36" s="10">
        <v>10168.290000000001</v>
      </c>
      <c r="D36" s="27">
        <v>10168.290000000001</v>
      </c>
      <c r="E36" s="10">
        <v>10168.290000000001</v>
      </c>
      <c r="F36" s="10">
        <f t="shared" si="2"/>
        <v>0</v>
      </c>
    </row>
    <row r="37" spans="1:6" ht="38.25" x14ac:dyDescent="0.25">
      <c r="A37" s="3" t="s">
        <v>115</v>
      </c>
      <c r="B37" s="4" t="s">
        <v>32</v>
      </c>
      <c r="C37" s="10">
        <v>14417400</v>
      </c>
      <c r="D37" s="10">
        <v>12014500</v>
      </c>
      <c r="E37" s="10">
        <v>14417400</v>
      </c>
      <c r="F37" s="10">
        <f t="shared" si="2"/>
        <v>0</v>
      </c>
    </row>
    <row r="38" spans="1:6" ht="51" x14ac:dyDescent="0.25">
      <c r="A38" s="3" t="s">
        <v>114</v>
      </c>
      <c r="B38" s="4" t="s">
        <v>98</v>
      </c>
      <c r="C38" s="10">
        <v>4606920.93</v>
      </c>
      <c r="D38" s="10">
        <v>3839100.93</v>
      </c>
      <c r="E38" s="10">
        <v>5522801.9299999997</v>
      </c>
      <c r="F38" s="10">
        <f t="shared" si="2"/>
        <v>915881</v>
      </c>
    </row>
    <row r="39" spans="1:6" ht="102" x14ac:dyDescent="0.25">
      <c r="A39" s="3" t="s">
        <v>123</v>
      </c>
      <c r="B39" s="4" t="s">
        <v>124</v>
      </c>
      <c r="C39" s="10">
        <v>14985982.609999999</v>
      </c>
      <c r="D39" s="10">
        <v>9531904.8300000001</v>
      </c>
      <c r="E39" s="10">
        <v>14985982.609999999</v>
      </c>
      <c r="F39" s="10">
        <f t="shared" si="2"/>
        <v>0</v>
      </c>
    </row>
    <row r="40" spans="1:6" ht="88.5" customHeight="1" x14ac:dyDescent="0.25">
      <c r="A40" s="3" t="s">
        <v>125</v>
      </c>
      <c r="B40" s="4" t="s">
        <v>126</v>
      </c>
      <c r="C40" s="10">
        <v>6092161.5499999998</v>
      </c>
      <c r="D40" s="27">
        <v>1734917.45</v>
      </c>
      <c r="E40" s="10">
        <v>6092161.5499999998</v>
      </c>
      <c r="F40" s="10">
        <f t="shared" si="2"/>
        <v>0</v>
      </c>
    </row>
    <row r="41" spans="1:6" ht="77.25" customHeight="1" x14ac:dyDescent="0.25">
      <c r="A41" s="3" t="s">
        <v>127</v>
      </c>
      <c r="B41" s="4" t="s">
        <v>128</v>
      </c>
      <c r="C41" s="10">
        <v>61536.98</v>
      </c>
      <c r="D41" s="27">
        <v>17524.419999999998</v>
      </c>
      <c r="E41" s="10">
        <v>61536.98</v>
      </c>
      <c r="F41" s="10">
        <f t="shared" si="2"/>
        <v>0</v>
      </c>
    </row>
    <row r="42" spans="1:6" ht="51.75" customHeight="1" x14ac:dyDescent="0.25">
      <c r="A42" s="3" t="s">
        <v>152</v>
      </c>
      <c r="B42" s="4" t="s">
        <v>153</v>
      </c>
      <c r="C42" s="10">
        <v>7578494.6200000001</v>
      </c>
      <c r="D42" s="27">
        <v>7554160.4800000004</v>
      </c>
      <c r="E42" s="10">
        <v>7554160.4800000004</v>
      </c>
      <c r="F42" s="10">
        <f t="shared" si="2"/>
        <v>-24334.139999999665</v>
      </c>
    </row>
    <row r="43" spans="1:6" ht="41.25" customHeight="1" x14ac:dyDescent="0.25">
      <c r="A43" s="3" t="s">
        <v>129</v>
      </c>
      <c r="B43" s="4" t="s">
        <v>130</v>
      </c>
      <c r="C43" s="10">
        <v>43191</v>
      </c>
      <c r="D43" s="27">
        <v>43191</v>
      </c>
      <c r="E43" s="10">
        <v>43191</v>
      </c>
      <c r="F43" s="10">
        <f t="shared" si="2"/>
        <v>0</v>
      </c>
    </row>
    <row r="44" spans="1:6" ht="51" x14ac:dyDescent="0.25">
      <c r="A44" s="3" t="s">
        <v>113</v>
      </c>
      <c r="B44" s="4" t="s">
        <v>154</v>
      </c>
      <c r="C44" s="10">
        <v>1868016.84</v>
      </c>
      <c r="D44" s="10">
        <v>1823834.87</v>
      </c>
      <c r="E44" s="10">
        <v>2059313.82</v>
      </c>
      <c r="F44" s="10">
        <f t="shared" si="2"/>
        <v>191296.97999999998</v>
      </c>
    </row>
    <row r="45" spans="1:6" ht="25.5" x14ac:dyDescent="0.25">
      <c r="A45" s="4" t="s">
        <v>112</v>
      </c>
      <c r="B45" s="4" t="s">
        <v>33</v>
      </c>
      <c r="C45" s="10">
        <v>10331736.77</v>
      </c>
      <c r="D45" s="10">
        <v>9131143.8399999999</v>
      </c>
      <c r="E45" s="10">
        <f>9686713.39+314692.86</f>
        <v>10001406.25</v>
      </c>
      <c r="F45" s="10">
        <f t="shared" si="2"/>
        <v>-330330.51999999955</v>
      </c>
    </row>
    <row r="46" spans="1:6" ht="53.25" customHeight="1" x14ac:dyDescent="0.25">
      <c r="A46" s="4" t="s">
        <v>111</v>
      </c>
      <c r="B46" s="4" t="s">
        <v>34</v>
      </c>
      <c r="C46" s="10">
        <v>577300</v>
      </c>
      <c r="D46" s="10">
        <v>447980.97</v>
      </c>
      <c r="E46" s="10">
        <v>577300</v>
      </c>
      <c r="F46" s="10">
        <f t="shared" si="2"/>
        <v>0</v>
      </c>
    </row>
    <row r="47" spans="1:6" ht="89.25" customHeight="1" x14ac:dyDescent="0.25">
      <c r="A47" s="4" t="s">
        <v>116</v>
      </c>
      <c r="B47" s="4" t="s">
        <v>35</v>
      </c>
      <c r="C47" s="10">
        <v>23330</v>
      </c>
      <c r="D47" s="10">
        <v>15170</v>
      </c>
      <c r="E47" s="10">
        <v>23330</v>
      </c>
      <c r="F47" s="10">
        <f t="shared" si="2"/>
        <v>0</v>
      </c>
    </row>
    <row r="48" spans="1:6" ht="102" customHeight="1" x14ac:dyDescent="0.25">
      <c r="A48" s="4" t="s">
        <v>157</v>
      </c>
      <c r="B48" s="4" t="s">
        <v>158</v>
      </c>
      <c r="C48" s="10">
        <v>80000000</v>
      </c>
      <c r="D48" s="10">
        <v>25484326.399999999</v>
      </c>
      <c r="E48" s="10">
        <v>80000000</v>
      </c>
      <c r="F48" s="10">
        <f t="shared" si="2"/>
        <v>0</v>
      </c>
    </row>
    <row r="49" spans="1:6" ht="102" customHeight="1" x14ac:dyDescent="0.25">
      <c r="A49" s="4" t="s">
        <v>156</v>
      </c>
      <c r="B49" s="4" t="s">
        <v>155</v>
      </c>
      <c r="C49" s="10">
        <v>18887497.789999999</v>
      </c>
      <c r="D49" s="10">
        <v>17874732.109999999</v>
      </c>
      <c r="E49" s="10">
        <v>17874732.109999999</v>
      </c>
      <c r="F49" s="10">
        <f t="shared" si="2"/>
        <v>-1012765.6799999997</v>
      </c>
    </row>
    <row r="50" spans="1:6" x14ac:dyDescent="0.25">
      <c r="A50" s="12" t="s">
        <v>36</v>
      </c>
      <c r="B50" s="12"/>
      <c r="C50" s="9">
        <f>C6+C11+C20</f>
        <v>244926634.76999998</v>
      </c>
      <c r="D50" s="9">
        <f>D6+D11+D20</f>
        <v>165852957.75999999</v>
      </c>
      <c r="E50" s="9">
        <f>E6+E11+E20</f>
        <v>247132272.27000001</v>
      </c>
      <c r="F50" s="9">
        <f>F6+F11+F20</f>
        <v>2205637.5000000009</v>
      </c>
    </row>
  </sheetData>
  <mergeCells count="2">
    <mergeCell ref="A1:F1"/>
    <mergeCell ref="A3:F3"/>
  </mergeCells>
  <pageMargins left="0" right="0" top="0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H41"/>
  <sheetViews>
    <sheetView topLeftCell="A19" zoomScale="118" zoomScaleNormal="118" workbookViewId="0">
      <selection activeCell="H38" sqref="H38"/>
    </sheetView>
  </sheetViews>
  <sheetFormatPr defaultRowHeight="15" x14ac:dyDescent="0.25"/>
  <cols>
    <col min="1" max="1" width="32.140625" customWidth="1"/>
    <col min="2" max="2" width="4.42578125" customWidth="1"/>
    <col min="3" max="3" width="5.85546875" customWidth="1"/>
    <col min="4" max="4" width="12" customWidth="1"/>
    <col min="5" max="5" width="4.85546875" customWidth="1"/>
    <col min="6" max="6" width="13" customWidth="1"/>
    <col min="7" max="7" width="12.28515625" customWidth="1"/>
    <col min="8" max="8" width="12.140625" customWidth="1"/>
    <col min="9" max="9" width="13.140625" customWidth="1"/>
  </cols>
  <sheetData>
    <row r="1" spans="1:9" x14ac:dyDescent="0.25">
      <c r="A1" s="44"/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6" t="s">
        <v>135</v>
      </c>
      <c r="B2" s="46"/>
      <c r="C2" s="46"/>
      <c r="D2" s="46"/>
      <c r="E2" s="46"/>
      <c r="F2" s="46"/>
      <c r="G2" s="46"/>
      <c r="H2" s="46"/>
      <c r="I2" s="46"/>
    </row>
    <row r="3" spans="1:9" x14ac:dyDescent="0.25">
      <c r="A3" s="46"/>
      <c r="B3" s="46"/>
      <c r="C3" s="46"/>
      <c r="D3" s="46"/>
      <c r="E3" s="46"/>
      <c r="F3" s="46"/>
      <c r="G3" s="46"/>
      <c r="H3" s="46"/>
      <c r="I3" s="46"/>
    </row>
    <row r="4" spans="1:9" ht="93" customHeight="1" x14ac:dyDescent="0.25">
      <c r="A4" s="11" t="s">
        <v>37</v>
      </c>
      <c r="B4" s="1" t="s">
        <v>38</v>
      </c>
      <c r="C4" s="1" t="s">
        <v>39</v>
      </c>
      <c r="D4" s="1" t="s">
        <v>42</v>
      </c>
      <c r="E4" s="1" t="s">
        <v>41</v>
      </c>
      <c r="F4" s="11" t="s">
        <v>136</v>
      </c>
      <c r="G4" s="11" t="s">
        <v>137</v>
      </c>
      <c r="H4" s="1" t="s">
        <v>106</v>
      </c>
      <c r="I4" s="1" t="s">
        <v>2</v>
      </c>
    </row>
    <row r="5" spans="1:9" x14ac:dyDescent="0.25">
      <c r="A5" s="1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25.5" x14ac:dyDescent="0.25">
      <c r="A6" s="1" t="s">
        <v>43</v>
      </c>
      <c r="B6" s="11">
        <v>921</v>
      </c>
      <c r="C6" s="20" t="s">
        <v>93</v>
      </c>
      <c r="D6" s="20" t="s">
        <v>94</v>
      </c>
      <c r="E6" s="25" t="s">
        <v>95</v>
      </c>
      <c r="F6" s="9">
        <f>F7</f>
        <v>676100</v>
      </c>
      <c r="G6" s="9">
        <f>G7</f>
        <v>469368.79</v>
      </c>
      <c r="H6" s="9">
        <f>H7</f>
        <v>676100</v>
      </c>
      <c r="I6" s="9">
        <f>I7</f>
        <v>0</v>
      </c>
    </row>
    <row r="7" spans="1:9" x14ac:dyDescent="0.25">
      <c r="A7" s="18" t="s">
        <v>44</v>
      </c>
      <c r="B7" s="19">
        <v>921</v>
      </c>
      <c r="C7" s="19" t="s">
        <v>40</v>
      </c>
      <c r="D7" s="19" t="s">
        <v>94</v>
      </c>
      <c r="E7" s="26" t="s">
        <v>95</v>
      </c>
      <c r="F7" s="17">
        <f>F8+F9</f>
        <v>676100</v>
      </c>
      <c r="G7" s="17">
        <f>G8+G9</f>
        <v>469368.79</v>
      </c>
      <c r="H7" s="17">
        <f>H8+H9</f>
        <v>676100</v>
      </c>
      <c r="I7" s="17">
        <f>I8+I9</f>
        <v>0</v>
      </c>
    </row>
    <row r="8" spans="1:9" ht="63.75" x14ac:dyDescent="0.25">
      <c r="A8" s="30" t="s">
        <v>47</v>
      </c>
      <c r="B8" s="31">
        <v>921</v>
      </c>
      <c r="C8" s="31" t="s">
        <v>48</v>
      </c>
      <c r="D8" s="31" t="s">
        <v>94</v>
      </c>
      <c r="E8" s="28" t="s">
        <v>95</v>
      </c>
      <c r="F8" s="32">
        <v>657900</v>
      </c>
      <c r="G8" s="32">
        <v>465918.79</v>
      </c>
      <c r="H8" s="33">
        <v>657900</v>
      </c>
      <c r="I8" s="33">
        <f>H8-F8</f>
        <v>0</v>
      </c>
    </row>
    <row r="9" spans="1:9" ht="15" customHeight="1" x14ac:dyDescent="0.25">
      <c r="A9" s="34" t="s">
        <v>49</v>
      </c>
      <c r="B9" s="31">
        <v>921</v>
      </c>
      <c r="C9" s="31" t="s">
        <v>50</v>
      </c>
      <c r="D9" s="31" t="s">
        <v>94</v>
      </c>
      <c r="E9" s="28" t="s">
        <v>95</v>
      </c>
      <c r="F9" s="32">
        <v>18200</v>
      </c>
      <c r="G9" s="32">
        <v>3450</v>
      </c>
      <c r="H9" s="33">
        <v>18200</v>
      </c>
      <c r="I9" s="33">
        <f t="shared" ref="I9" si="0">H9-F9</f>
        <v>0</v>
      </c>
    </row>
    <row r="10" spans="1:9" ht="25.5" x14ac:dyDescent="0.25">
      <c r="A10" s="22" t="s">
        <v>51</v>
      </c>
      <c r="B10" s="23">
        <v>922</v>
      </c>
      <c r="C10" s="23" t="s">
        <v>93</v>
      </c>
      <c r="D10" s="23" t="s">
        <v>94</v>
      </c>
      <c r="E10" s="25" t="s">
        <v>95</v>
      </c>
      <c r="F10" s="24">
        <f>F11+F16+F18+F20+F24+F29+F31+F33+F36</f>
        <v>259533927.98000002</v>
      </c>
      <c r="G10" s="24">
        <f t="shared" ref="G10:I10" si="1">G11+G16+G18+G20+G24+G29+G31+G33+G36</f>
        <v>161864490.57999998</v>
      </c>
      <c r="H10" s="24">
        <f t="shared" si="1"/>
        <v>258105736.77000001</v>
      </c>
      <c r="I10" s="24">
        <f t="shared" si="1"/>
        <v>-1428191.2099999946</v>
      </c>
    </row>
    <row r="11" spans="1:9" x14ac:dyDescent="0.25">
      <c r="A11" s="12" t="s">
        <v>44</v>
      </c>
      <c r="B11" s="14">
        <v>921</v>
      </c>
      <c r="C11" s="14" t="s">
        <v>40</v>
      </c>
      <c r="D11" s="14" t="s">
        <v>94</v>
      </c>
      <c r="E11" s="25" t="s">
        <v>95</v>
      </c>
      <c r="F11" s="24">
        <f>F12+F13+F14+F15</f>
        <v>20103001.710000001</v>
      </c>
      <c r="G11" s="24">
        <f>G12+G13+G14+G15</f>
        <v>14932069.140000001</v>
      </c>
      <c r="H11" s="24">
        <f>H12+H13+H14+H15</f>
        <v>20093001.710000001</v>
      </c>
      <c r="I11" s="24">
        <f>I12+I13+I14+I15</f>
        <v>-10000</v>
      </c>
    </row>
    <row r="12" spans="1:9" ht="51" x14ac:dyDescent="0.25">
      <c r="A12" s="30" t="s">
        <v>45</v>
      </c>
      <c r="B12" s="35">
        <v>922</v>
      </c>
      <c r="C12" s="35" t="s">
        <v>46</v>
      </c>
      <c r="D12" s="31" t="s">
        <v>94</v>
      </c>
      <c r="E12" s="28" t="s">
        <v>95</v>
      </c>
      <c r="F12" s="36">
        <v>969820</v>
      </c>
      <c r="G12" s="36">
        <v>785540.53</v>
      </c>
      <c r="H12" s="33">
        <v>969820</v>
      </c>
      <c r="I12" s="33">
        <f>H12-F12</f>
        <v>0</v>
      </c>
    </row>
    <row r="13" spans="1:9" ht="76.5" x14ac:dyDescent="0.25">
      <c r="A13" s="30" t="s">
        <v>53</v>
      </c>
      <c r="B13" s="31">
        <v>922</v>
      </c>
      <c r="C13" s="31" t="s">
        <v>52</v>
      </c>
      <c r="D13" s="31" t="s">
        <v>94</v>
      </c>
      <c r="E13" s="28" t="s">
        <v>95</v>
      </c>
      <c r="F13" s="32">
        <v>13826580</v>
      </c>
      <c r="G13" s="32">
        <v>10270394.640000001</v>
      </c>
      <c r="H13" s="33">
        <v>13826580</v>
      </c>
      <c r="I13" s="33">
        <f t="shared" ref="I13:I15" si="2">H13-F13</f>
        <v>0</v>
      </c>
    </row>
    <row r="14" spans="1:9" x14ac:dyDescent="0.25">
      <c r="A14" s="34" t="s">
        <v>54</v>
      </c>
      <c r="B14" s="31">
        <v>922</v>
      </c>
      <c r="C14" s="31" t="s">
        <v>55</v>
      </c>
      <c r="D14" s="31" t="s">
        <v>94</v>
      </c>
      <c r="E14" s="37" t="s">
        <v>95</v>
      </c>
      <c r="F14" s="32">
        <v>70000</v>
      </c>
      <c r="G14" s="32">
        <v>0</v>
      </c>
      <c r="H14" s="33">
        <v>60000</v>
      </c>
      <c r="I14" s="33">
        <f t="shared" si="2"/>
        <v>-10000</v>
      </c>
    </row>
    <row r="15" spans="1:9" x14ac:dyDescent="0.25">
      <c r="A15" s="34" t="s">
        <v>49</v>
      </c>
      <c r="B15" s="31">
        <v>922</v>
      </c>
      <c r="C15" s="31" t="s">
        <v>50</v>
      </c>
      <c r="D15" s="31" t="s">
        <v>94</v>
      </c>
      <c r="E15" s="37" t="s">
        <v>95</v>
      </c>
      <c r="F15" s="32">
        <v>5236601.71</v>
      </c>
      <c r="G15" s="32">
        <v>3876133.97</v>
      </c>
      <c r="H15" s="33">
        <v>5236601.71</v>
      </c>
      <c r="I15" s="33">
        <f t="shared" si="2"/>
        <v>0</v>
      </c>
    </row>
    <row r="16" spans="1:9" x14ac:dyDescent="0.25">
      <c r="A16" s="12" t="s">
        <v>56</v>
      </c>
      <c r="B16" s="14">
        <v>922</v>
      </c>
      <c r="C16" s="14" t="s">
        <v>92</v>
      </c>
      <c r="D16" s="14" t="s">
        <v>94</v>
      </c>
      <c r="E16" s="25" t="s">
        <v>95</v>
      </c>
      <c r="F16" s="9">
        <f>F17</f>
        <v>577300</v>
      </c>
      <c r="G16" s="9">
        <f>G17</f>
        <v>447980.97</v>
      </c>
      <c r="H16" s="9">
        <f>H17</f>
        <v>577300</v>
      </c>
      <c r="I16" s="9">
        <f>I17</f>
        <v>0</v>
      </c>
    </row>
    <row r="17" spans="1:164" ht="25.5" x14ac:dyDescent="0.25">
      <c r="A17" s="30" t="s">
        <v>58</v>
      </c>
      <c r="B17" s="31">
        <v>922</v>
      </c>
      <c r="C17" s="31" t="s">
        <v>59</v>
      </c>
      <c r="D17" s="31" t="s">
        <v>94</v>
      </c>
      <c r="E17" s="28" t="s">
        <v>95</v>
      </c>
      <c r="F17" s="32">
        <v>577300</v>
      </c>
      <c r="G17" s="32">
        <v>447980.97</v>
      </c>
      <c r="H17" s="16">
        <v>577300</v>
      </c>
      <c r="I17" s="33">
        <f>H17-F17</f>
        <v>0</v>
      </c>
    </row>
    <row r="18" spans="1:164" ht="25.5" x14ac:dyDescent="0.25">
      <c r="A18" s="1" t="s">
        <v>60</v>
      </c>
      <c r="B18" s="20">
        <v>922</v>
      </c>
      <c r="C18" s="20" t="s">
        <v>57</v>
      </c>
      <c r="D18" s="20" t="s">
        <v>94</v>
      </c>
      <c r="E18" s="25" t="s">
        <v>95</v>
      </c>
      <c r="F18" s="9">
        <f>F19</f>
        <v>613129.6</v>
      </c>
      <c r="G18" s="9">
        <f>G19</f>
        <v>383639</v>
      </c>
      <c r="H18" s="9">
        <f>H19</f>
        <v>613129.6</v>
      </c>
      <c r="I18" s="9">
        <f>I19</f>
        <v>0</v>
      </c>
    </row>
    <row r="19" spans="1:164" ht="51" x14ac:dyDescent="0.25">
      <c r="A19" s="30" t="s">
        <v>118</v>
      </c>
      <c r="B19" s="31">
        <v>922</v>
      </c>
      <c r="C19" s="31" t="s">
        <v>117</v>
      </c>
      <c r="D19" s="31" t="s">
        <v>94</v>
      </c>
      <c r="E19" s="28" t="s">
        <v>95</v>
      </c>
      <c r="F19" s="32">
        <v>613129.6</v>
      </c>
      <c r="G19" s="32">
        <v>383639</v>
      </c>
      <c r="H19" s="33">
        <v>613129.6</v>
      </c>
      <c r="I19" s="33">
        <f>H19-F19</f>
        <v>0</v>
      </c>
    </row>
    <row r="20" spans="1:164" x14ac:dyDescent="0.25">
      <c r="A20" s="21" t="s">
        <v>61</v>
      </c>
      <c r="B20" s="14">
        <v>922</v>
      </c>
      <c r="C20" s="14" t="s">
        <v>62</v>
      </c>
      <c r="D20" s="14" t="s">
        <v>94</v>
      </c>
      <c r="E20" s="25" t="s">
        <v>95</v>
      </c>
      <c r="F20" s="9">
        <f>F22+F23+F21</f>
        <v>55635610.550000004</v>
      </c>
      <c r="G20" s="9">
        <f>G22+G23+G21</f>
        <v>43392932.490000002</v>
      </c>
      <c r="H20" s="9">
        <f>H22+H23+H21</f>
        <v>53890569.430000007</v>
      </c>
      <c r="I20" s="9">
        <f>I22+I23+I21</f>
        <v>-1745041.1200000006</v>
      </c>
    </row>
    <row r="21" spans="1:164" ht="15" customHeight="1" x14ac:dyDescent="0.25">
      <c r="A21" s="30" t="s">
        <v>103</v>
      </c>
      <c r="B21" s="38">
        <v>922</v>
      </c>
      <c r="C21" s="38" t="s">
        <v>104</v>
      </c>
      <c r="D21" s="39" t="s">
        <v>94</v>
      </c>
      <c r="E21" s="37" t="s">
        <v>95</v>
      </c>
      <c r="F21" s="36">
        <v>3211554</v>
      </c>
      <c r="G21" s="36">
        <v>1947771.96</v>
      </c>
      <c r="H21" s="40">
        <v>2532582.02</v>
      </c>
      <c r="I21" s="40">
        <f>H21-F21</f>
        <v>-678971.98</v>
      </c>
    </row>
    <row r="22" spans="1:164" ht="25.5" x14ac:dyDescent="0.25">
      <c r="A22" s="30" t="s">
        <v>63</v>
      </c>
      <c r="B22" s="31">
        <v>922</v>
      </c>
      <c r="C22" s="31" t="s">
        <v>64</v>
      </c>
      <c r="D22" s="31" t="s">
        <v>94</v>
      </c>
      <c r="E22" s="28" t="s">
        <v>95</v>
      </c>
      <c r="F22" s="32">
        <v>51894968.530000001</v>
      </c>
      <c r="G22" s="32">
        <v>41166602.530000001</v>
      </c>
      <c r="H22" s="33">
        <v>50828899.390000001</v>
      </c>
      <c r="I22" s="40">
        <f t="shared" ref="I22:I23" si="3">H22-F22</f>
        <v>-1066069.1400000006</v>
      </c>
    </row>
    <row r="23" spans="1:164" ht="25.5" x14ac:dyDescent="0.25">
      <c r="A23" s="30" t="s">
        <v>65</v>
      </c>
      <c r="B23" s="31">
        <v>922</v>
      </c>
      <c r="C23" s="31" t="s">
        <v>66</v>
      </c>
      <c r="D23" s="31" t="s">
        <v>94</v>
      </c>
      <c r="E23" s="37" t="s">
        <v>95</v>
      </c>
      <c r="F23" s="32">
        <v>529088.02</v>
      </c>
      <c r="G23" s="32">
        <v>278558</v>
      </c>
      <c r="H23" s="33">
        <v>529088.02</v>
      </c>
      <c r="I23" s="40">
        <f t="shared" si="3"/>
        <v>0</v>
      </c>
    </row>
    <row r="24" spans="1:164" x14ac:dyDescent="0.25">
      <c r="A24" s="12" t="s">
        <v>67</v>
      </c>
      <c r="B24" s="14">
        <v>922</v>
      </c>
      <c r="C24" s="14" t="s">
        <v>68</v>
      </c>
      <c r="D24" s="14" t="s">
        <v>94</v>
      </c>
      <c r="E24" s="25" t="s">
        <v>95</v>
      </c>
      <c r="F24" s="9">
        <f>F25+F26+F27+F28</f>
        <v>131633722.67999999</v>
      </c>
      <c r="G24" s="9">
        <f t="shared" ref="G24:I24" si="4">G25+G26+G27+G28</f>
        <v>62298587.060000002</v>
      </c>
      <c r="H24" s="9">
        <f t="shared" si="4"/>
        <v>131633722.67999999</v>
      </c>
      <c r="I24" s="9">
        <f t="shared" si="4"/>
        <v>0</v>
      </c>
    </row>
    <row r="25" spans="1:164" x14ac:dyDescent="0.25">
      <c r="A25" s="34" t="s">
        <v>69</v>
      </c>
      <c r="B25" s="39">
        <v>922</v>
      </c>
      <c r="C25" s="39" t="s">
        <v>70</v>
      </c>
      <c r="D25" s="39" t="s">
        <v>94</v>
      </c>
      <c r="E25" s="37" t="s">
        <v>95</v>
      </c>
      <c r="F25" s="32">
        <v>10281499.92</v>
      </c>
      <c r="G25" s="32">
        <v>5146299.83</v>
      </c>
      <c r="H25" s="33">
        <v>10281499.92</v>
      </c>
      <c r="I25" s="33">
        <f>H25-F25</f>
        <v>0</v>
      </c>
    </row>
    <row r="26" spans="1:164" x14ac:dyDescent="0.25">
      <c r="A26" s="41" t="s">
        <v>71</v>
      </c>
      <c r="B26" s="31">
        <v>922</v>
      </c>
      <c r="C26" s="31" t="s">
        <v>72</v>
      </c>
      <c r="D26" s="39" t="s">
        <v>94</v>
      </c>
      <c r="E26" s="37" t="s">
        <v>95</v>
      </c>
      <c r="F26" s="32">
        <v>1143179.6000000001</v>
      </c>
      <c r="G26" s="32">
        <v>825485.14</v>
      </c>
      <c r="H26" s="33">
        <v>1143179.6000000001</v>
      </c>
      <c r="I26" s="33">
        <f t="shared" ref="I26:I28" si="5">H26-F26</f>
        <v>0</v>
      </c>
    </row>
    <row r="27" spans="1:164" x14ac:dyDescent="0.25">
      <c r="A27" s="41" t="s">
        <v>73</v>
      </c>
      <c r="B27" s="31">
        <v>922</v>
      </c>
      <c r="C27" s="31" t="s">
        <v>74</v>
      </c>
      <c r="D27" s="39" t="s">
        <v>94</v>
      </c>
      <c r="E27" s="37" t="s">
        <v>95</v>
      </c>
      <c r="F27" s="32">
        <v>40209043.159999996</v>
      </c>
      <c r="G27" s="32">
        <v>30842475.690000001</v>
      </c>
      <c r="H27" s="33">
        <v>40209043.159999996</v>
      </c>
      <c r="I27" s="33">
        <f t="shared" si="5"/>
        <v>0</v>
      </c>
    </row>
    <row r="28" spans="1:164" ht="25.5" x14ac:dyDescent="0.25">
      <c r="A28" s="30" t="s">
        <v>163</v>
      </c>
      <c r="B28" s="31">
        <v>922</v>
      </c>
      <c r="C28" s="31" t="s">
        <v>164</v>
      </c>
      <c r="D28" s="31" t="s">
        <v>94</v>
      </c>
      <c r="E28" s="37" t="s">
        <v>95</v>
      </c>
      <c r="F28" s="32">
        <v>80000000</v>
      </c>
      <c r="G28" s="32">
        <v>25484326.399999999</v>
      </c>
      <c r="H28" s="33">
        <v>80000000</v>
      </c>
      <c r="I28" s="33">
        <f t="shared" si="5"/>
        <v>0</v>
      </c>
    </row>
    <row r="29" spans="1:164" s="42" customFormat="1" x14ac:dyDescent="0.25">
      <c r="A29" s="21" t="s">
        <v>75</v>
      </c>
      <c r="B29" s="20">
        <v>922</v>
      </c>
      <c r="C29" s="20" t="s">
        <v>76</v>
      </c>
      <c r="D29" s="14" t="s">
        <v>94</v>
      </c>
      <c r="E29" s="25" t="s">
        <v>95</v>
      </c>
      <c r="F29" s="9">
        <f>F30</f>
        <v>4000</v>
      </c>
      <c r="G29" s="9">
        <f t="shared" ref="G29:I29" si="6">G30</f>
        <v>4000</v>
      </c>
      <c r="H29" s="9">
        <f t="shared" si="6"/>
        <v>4000</v>
      </c>
      <c r="I29" s="9">
        <f t="shared" si="6"/>
        <v>0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</row>
    <row r="30" spans="1:164" ht="38.25" x14ac:dyDescent="0.25">
      <c r="A30" s="30" t="s">
        <v>97</v>
      </c>
      <c r="B30" s="31">
        <v>922</v>
      </c>
      <c r="C30" s="31" t="s">
        <v>96</v>
      </c>
      <c r="D30" s="31" t="s">
        <v>94</v>
      </c>
      <c r="E30" s="37" t="s">
        <v>95</v>
      </c>
      <c r="F30" s="32">
        <v>4000</v>
      </c>
      <c r="G30" s="32">
        <v>4000</v>
      </c>
      <c r="H30" s="33">
        <v>4000</v>
      </c>
      <c r="I30" s="33">
        <f>H30-F30</f>
        <v>0</v>
      </c>
    </row>
    <row r="31" spans="1:164" x14ac:dyDescent="0.25">
      <c r="A31" s="21" t="s">
        <v>77</v>
      </c>
      <c r="B31" s="20">
        <v>922</v>
      </c>
      <c r="C31" s="20" t="s">
        <v>78</v>
      </c>
      <c r="D31" s="14" t="s">
        <v>94</v>
      </c>
      <c r="E31" s="25" t="s">
        <v>95</v>
      </c>
      <c r="F31" s="9">
        <f>F32</f>
        <v>38893434.909999996</v>
      </c>
      <c r="G31" s="9">
        <f>G32</f>
        <v>30588888.449999999</v>
      </c>
      <c r="H31" s="9">
        <f>H32</f>
        <v>39224690.560000002</v>
      </c>
      <c r="I31" s="9">
        <f>I32</f>
        <v>331255.65000000596</v>
      </c>
    </row>
    <row r="32" spans="1:164" x14ac:dyDescent="0.25">
      <c r="A32" s="41" t="s">
        <v>79</v>
      </c>
      <c r="B32" s="31">
        <v>922</v>
      </c>
      <c r="C32" s="31" t="s">
        <v>80</v>
      </c>
      <c r="D32" s="39" t="s">
        <v>94</v>
      </c>
      <c r="E32" s="37" t="s">
        <v>95</v>
      </c>
      <c r="F32" s="32">
        <v>38893434.909999996</v>
      </c>
      <c r="G32" s="32">
        <v>30588888.449999999</v>
      </c>
      <c r="H32" s="16">
        <v>39224690.560000002</v>
      </c>
      <c r="I32" s="33">
        <f>H32-F32</f>
        <v>331255.65000000596</v>
      </c>
    </row>
    <row r="33" spans="1:9" x14ac:dyDescent="0.25">
      <c r="A33" s="21" t="s">
        <v>81</v>
      </c>
      <c r="B33" s="20">
        <v>922</v>
      </c>
      <c r="C33" s="20" t="s">
        <v>82</v>
      </c>
      <c r="D33" s="14" t="s">
        <v>94</v>
      </c>
      <c r="E33" s="25" t="s">
        <v>95</v>
      </c>
      <c r="F33" s="9">
        <f>F34+F35</f>
        <v>495382.74</v>
      </c>
      <c r="G33" s="9">
        <f t="shared" ref="G33:I33" si="7">G34+G35</f>
        <v>389679</v>
      </c>
      <c r="H33" s="9">
        <f t="shared" si="7"/>
        <v>490977</v>
      </c>
      <c r="I33" s="9">
        <f t="shared" si="7"/>
        <v>-4405.7400000000052</v>
      </c>
    </row>
    <row r="34" spans="1:9" x14ac:dyDescent="0.25">
      <c r="A34" s="41" t="s">
        <v>83</v>
      </c>
      <c r="B34" s="31">
        <v>922</v>
      </c>
      <c r="C34" s="31" t="s">
        <v>84</v>
      </c>
      <c r="D34" s="39" t="s">
        <v>94</v>
      </c>
      <c r="E34" s="37" t="s">
        <v>95</v>
      </c>
      <c r="F34" s="32">
        <v>400977</v>
      </c>
      <c r="G34" s="32">
        <v>329679</v>
      </c>
      <c r="H34" s="33">
        <v>400977</v>
      </c>
      <c r="I34" s="33">
        <f>H34-F34</f>
        <v>0</v>
      </c>
    </row>
    <row r="35" spans="1:9" x14ac:dyDescent="0.25">
      <c r="A35" s="41" t="s">
        <v>85</v>
      </c>
      <c r="B35" s="31">
        <v>922</v>
      </c>
      <c r="C35" s="31" t="s">
        <v>86</v>
      </c>
      <c r="D35" s="39" t="s">
        <v>94</v>
      </c>
      <c r="E35" s="37" t="s">
        <v>95</v>
      </c>
      <c r="F35" s="32">
        <v>94405.74</v>
      </c>
      <c r="G35" s="32">
        <v>60000</v>
      </c>
      <c r="H35" s="33">
        <v>90000</v>
      </c>
      <c r="I35" s="33">
        <f t="shared" ref="I35" si="8">H35-F35</f>
        <v>-4405.7400000000052</v>
      </c>
    </row>
    <row r="36" spans="1:9" x14ac:dyDescent="0.25">
      <c r="A36" s="21" t="s">
        <v>87</v>
      </c>
      <c r="B36" s="20">
        <v>922</v>
      </c>
      <c r="C36" s="20" t="s">
        <v>88</v>
      </c>
      <c r="D36" s="14" t="s">
        <v>94</v>
      </c>
      <c r="E36" s="25" t="s">
        <v>95</v>
      </c>
      <c r="F36" s="9">
        <f>F37</f>
        <v>11578345.789999999</v>
      </c>
      <c r="G36" s="9">
        <f t="shared" ref="G36:I36" si="9">G37</f>
        <v>9426714.4700000007</v>
      </c>
      <c r="H36" s="9">
        <f t="shared" si="9"/>
        <v>11578345.789999999</v>
      </c>
      <c r="I36" s="9">
        <f t="shared" si="9"/>
        <v>0</v>
      </c>
    </row>
    <row r="37" spans="1:9" x14ac:dyDescent="0.25">
      <c r="A37" s="41" t="s">
        <v>89</v>
      </c>
      <c r="B37" s="31">
        <v>922</v>
      </c>
      <c r="C37" s="31" t="s">
        <v>90</v>
      </c>
      <c r="D37" s="39" t="s">
        <v>94</v>
      </c>
      <c r="E37" s="37" t="s">
        <v>95</v>
      </c>
      <c r="F37" s="32">
        <v>11578345.789999999</v>
      </c>
      <c r="G37" s="32">
        <v>9426714.4700000007</v>
      </c>
      <c r="H37" s="16">
        <v>11578345.789999999</v>
      </c>
      <c r="I37" s="33">
        <f>H37-F37</f>
        <v>0</v>
      </c>
    </row>
    <row r="38" spans="1:9" x14ac:dyDescent="0.25">
      <c r="A38" s="12" t="s">
        <v>91</v>
      </c>
      <c r="B38" s="2"/>
      <c r="C38" s="2"/>
      <c r="D38" s="2"/>
      <c r="E38" s="2"/>
      <c r="F38" s="9">
        <f>F6+F10</f>
        <v>260210027.98000002</v>
      </c>
      <c r="G38" s="9">
        <f>G6+G10</f>
        <v>162333859.36999997</v>
      </c>
      <c r="H38" s="9">
        <f>H6+H10</f>
        <v>258781836.77000001</v>
      </c>
      <c r="I38" s="15">
        <f>H38-F38</f>
        <v>-1428191.2100000083</v>
      </c>
    </row>
    <row r="40" spans="1:9" x14ac:dyDescent="0.25">
      <c r="F40" s="29"/>
      <c r="G40" s="29"/>
    </row>
    <row r="41" spans="1:9" x14ac:dyDescent="0.25">
      <c r="F41" s="29"/>
    </row>
  </sheetData>
  <mergeCells count="3">
    <mergeCell ref="A1:I1"/>
    <mergeCell ref="A2:I2"/>
    <mergeCell ref="A3:I3"/>
  </mergeCells>
  <phoneticPr fontId="9" type="noConversion"/>
  <pageMargins left="0" right="0" top="0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Лист3</vt:lpstr>
    </vt:vector>
  </TitlesOfParts>
  <Company>ADMINNGP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user</cp:lastModifiedBy>
  <cp:lastPrinted>2023-11-08T11:20:36Z</cp:lastPrinted>
  <dcterms:created xsi:type="dcterms:W3CDTF">2015-07-01T09:13:50Z</dcterms:created>
  <dcterms:modified xsi:type="dcterms:W3CDTF">2023-11-08T11:22:08Z</dcterms:modified>
</cp:coreProperties>
</file>